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9320" windowHeight="1164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Общий!$B$1:$AD$11</definedName>
  </definedNames>
  <calcPr calcId="125725"/>
</workbook>
</file>

<file path=xl/calcChain.xml><?xml version="1.0" encoding="utf-8"?>
<calcChain xmlns="http://schemas.openxmlformats.org/spreadsheetml/2006/main">
  <c r="W4" i="1"/>
  <c r="S4" l="1"/>
  <c r="T4" s="1"/>
  <c r="T5" s="1"/>
  <c r="P5"/>
  <c r="R5"/>
  <c r="S5" l="1"/>
  <c r="U4"/>
  <c r="U5" s="1"/>
</calcChain>
</file>

<file path=xl/sharedStrings.xml><?xml version="1.0" encoding="utf-8"?>
<sst xmlns="http://schemas.openxmlformats.org/spreadsheetml/2006/main" count="60" uniqueCount="56">
  <si>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</si>
  <si>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</si>
  <si>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</si>
  <si>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</si>
  <si>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</si>
  <si>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</si>
  <si>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</si>
  <si>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</si>
  <si>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</si>
  <si>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</si>
  <si>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</si>
  <si>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</si>
  <si>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</si>
  <si>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</si>
  <si>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</si>
  <si>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</si>
  <si>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</si>
  <si>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</si>
  <si>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</si>
  <si>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</si>
  <si>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</si>
  <si>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</si>
  <si>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</si>
  <si>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</si>
  <si>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</si>
  <si>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</si>
  <si>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</si>
  <si>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</si>
  <si>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1</t>
  </si>
  <si>
    <t>13.ИСУП.104350922</t>
  </si>
  <si>
    <t>10QCN10AP001</t>
  </si>
  <si>
    <t>Насос-дозатор раствора азотнокислого натрия</t>
  </si>
  <si>
    <t>НД1,0 Р 63/160 К14А-УХЛ4</t>
  </si>
  <si>
    <t>Q=63 л/ч  Р=160кг/см2</t>
  </si>
  <si>
    <t>ТУ3632-002-86789899-2011</t>
  </si>
  <si>
    <t>4</t>
  </si>
  <si>
    <t>-</t>
  </si>
  <si>
    <t>III</t>
  </si>
  <si>
    <t>БЛ-11374с/о</t>
  </si>
  <si>
    <t>BLR1.B.110.&amp;.&amp;&amp;&amp;&amp;&amp;&amp;.&amp;&amp;&amp;&amp;&amp;.000.MD.0004  изм.2</t>
  </si>
  <si>
    <t>Стоимость оборудования в ЛСР в явном виде отсутствует, стоимость принята по договору аналогу 7759/150361 от 15.05.15</t>
  </si>
  <si>
    <t>Здание турбины (10UMA) бл.1</t>
  </si>
  <si>
    <t>UMA</t>
  </si>
  <si>
    <t>Проектное</t>
  </si>
  <si>
    <t>Оборудование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</si>
  <si>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</si>
  <si>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</si>
  <si>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</si>
  <si>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</si>
  <si>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</si>
  <si>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</si>
  <si>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</si>
  <si>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шт</t>
  </si>
  <si>
    <t>нж</t>
  </si>
  <si>
    <t>Срок доставки</t>
  </si>
  <si>
    <t>Спецификация на поставку насосов-дозаторов азотнокислотного натрия. Энергоблок №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</si>
</sst>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G1" sqref="G1:S1"/>
    </sheetView>
  </sheetViews>
  <sheetFormatPr defaultRowHeight="15"/>
  <cols>
    <col min="1" max="1" width="5.28515625" style="9" customWidth="1"/>
    <col min="2" max="2" width="10.85546875" style="9" customWidth="1"/>
    <col min="3" max="3" width="20.710937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9.85546875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3" width="17.85546875" style="9" customWidth="1"/>
    <col min="24" max="24" width="15.85546875" style="12" customWidth="1"/>
    <col min="25" max="26" width="17" style="9" customWidth="1"/>
    <col min="27" max="27" width="13.7109375" style="9" customWidth="1"/>
    <col min="28" max="28" width="11.28515625" style="5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6" t="s">
        <v>55</v>
      </c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8"/>
      <c r="U1" s="8"/>
      <c r="V1" s="8"/>
      <c r="W1" s="34"/>
      <c r="X1" s="8"/>
      <c r="Y1" s="8"/>
      <c r="Z1" s="8"/>
      <c r="AA1" s="8"/>
      <c r="AB1" s="8"/>
      <c r="AC1" s="5"/>
      <c r="AD1" s="5"/>
    </row>
    <row r="2" spans="1:30" s="5" customFormat="1" ht="11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26</v>
      </c>
      <c r="I2" s="2" t="s">
        <v>27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4" t="s">
        <v>54</v>
      </c>
      <c r="Y2" s="2" t="s">
        <v>12</v>
      </c>
      <c r="Z2" s="2" t="s">
        <v>21</v>
      </c>
      <c r="AA2" s="2" t="s">
        <v>20</v>
      </c>
      <c r="AB2" s="2" t="s">
        <v>22</v>
      </c>
      <c r="AC2" s="2" t="s">
        <v>24</v>
      </c>
      <c r="AD2" s="2" t="s">
        <v>25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</row>
    <row r="4" spans="1:30" ht="243.75" customHeight="1">
      <c r="A4" s="16" t="s">
        <v>28</v>
      </c>
      <c r="B4" s="16" t="s">
        <v>29</v>
      </c>
      <c r="C4" s="16" t="s">
        <v>30</v>
      </c>
      <c r="D4" s="17" t="s">
        <v>31</v>
      </c>
      <c r="E4" s="16" t="s">
        <v>32</v>
      </c>
      <c r="F4" s="16" t="s">
        <v>33</v>
      </c>
      <c r="G4" s="16" t="s">
        <v>34</v>
      </c>
      <c r="H4" s="16" t="s">
        <v>35</v>
      </c>
      <c r="I4" s="16" t="s">
        <v>36</v>
      </c>
      <c r="J4" s="16" t="s">
        <v>37</v>
      </c>
      <c r="K4" s="16" t="s">
        <v>38</v>
      </c>
      <c r="L4" s="18"/>
      <c r="M4" s="16" t="s">
        <v>39</v>
      </c>
      <c r="N4" s="16" t="s">
        <v>40</v>
      </c>
      <c r="O4" s="16" t="s">
        <v>36</v>
      </c>
      <c r="P4" s="19">
        <v>1</v>
      </c>
      <c r="Q4" s="18" t="s">
        <v>52</v>
      </c>
      <c r="R4" s="20">
        <v>0</v>
      </c>
      <c r="S4" s="20">
        <f>R4*P4</f>
        <v>0</v>
      </c>
      <c r="T4" s="20">
        <f>ROUND(S4*0.18,2)</f>
        <v>0</v>
      </c>
      <c r="U4" s="20">
        <f>S4+T4</f>
        <v>0</v>
      </c>
      <c r="V4" s="16" t="s">
        <v>41</v>
      </c>
      <c r="W4" s="21">
        <f>X4-15</f>
        <v>42572</v>
      </c>
      <c r="X4" s="21">
        <v>42587</v>
      </c>
      <c r="Y4" s="16" t="s">
        <v>42</v>
      </c>
      <c r="Z4" s="16"/>
      <c r="AA4" s="16" t="s">
        <v>43</v>
      </c>
      <c r="AB4" s="18" t="s">
        <v>44</v>
      </c>
      <c r="AC4" s="35">
        <v>4</v>
      </c>
      <c r="AD4" s="35" t="s">
        <v>53</v>
      </c>
    </row>
    <row r="5" spans="1:30">
      <c r="A5" s="16"/>
      <c r="B5" s="16"/>
      <c r="C5" s="16"/>
      <c r="D5" s="17"/>
      <c r="E5" s="16"/>
      <c r="F5" s="16"/>
      <c r="G5" s="16"/>
      <c r="H5" s="16"/>
      <c r="I5" s="16"/>
      <c r="J5" s="16"/>
      <c r="K5" s="16"/>
      <c r="L5" s="18"/>
      <c r="M5" s="16"/>
      <c r="N5" s="16"/>
      <c r="O5" s="16" t="s">
        <v>45</v>
      </c>
      <c r="P5" s="19">
        <f>SUM(P4:P4)</f>
        <v>1</v>
      </c>
      <c r="Q5" s="18"/>
      <c r="R5" s="20">
        <f>SUM(R4:R4)</f>
        <v>0</v>
      </c>
      <c r="S5" s="20">
        <f>SUM(S4:S4)</f>
        <v>0</v>
      </c>
      <c r="T5" s="20">
        <f>SUM(T4:T4)</f>
        <v>0</v>
      </c>
      <c r="U5" s="20">
        <f>SUM(U4:U4)</f>
        <v>0</v>
      </c>
      <c r="V5" s="16"/>
      <c r="W5" s="16"/>
      <c r="X5" s="21"/>
      <c r="Y5" s="16"/>
      <c r="Z5" s="16"/>
      <c r="AA5" s="16"/>
      <c r="AB5" s="18"/>
      <c r="AC5" s="18"/>
      <c r="AD5" s="18"/>
    </row>
    <row r="6" spans="1:30">
      <c r="A6" s="22"/>
      <c r="B6" s="22" t="s">
        <v>46</v>
      </c>
      <c r="C6" s="22"/>
      <c r="D6" s="22"/>
      <c r="E6" s="22"/>
      <c r="F6" s="22"/>
      <c r="G6" s="22"/>
      <c r="H6" s="22"/>
      <c r="I6" s="22"/>
      <c r="J6" s="22"/>
      <c r="K6" s="22"/>
      <c r="L6" s="23"/>
      <c r="M6" s="22"/>
      <c r="N6" s="22"/>
      <c r="O6" s="22"/>
      <c r="P6" s="24"/>
      <c r="Q6" s="23"/>
      <c r="R6" s="25"/>
      <c r="S6" s="25"/>
      <c r="T6" s="25"/>
      <c r="U6" s="25"/>
      <c r="V6" s="22"/>
      <c r="W6" s="22"/>
      <c r="X6" s="26"/>
      <c r="Y6" s="22"/>
      <c r="Z6" s="22"/>
      <c r="AA6" s="22"/>
      <c r="AB6" s="23"/>
      <c r="AC6" s="23"/>
      <c r="AD6" s="23"/>
    </row>
    <row r="7" spans="1:30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27"/>
      <c r="M7" s="15"/>
      <c r="N7" s="15"/>
      <c r="O7" s="15"/>
      <c r="P7" s="28"/>
      <c r="Q7" s="27"/>
      <c r="R7" s="29"/>
      <c r="S7" s="29"/>
      <c r="T7" s="29"/>
      <c r="U7" s="29"/>
      <c r="V7" s="15"/>
      <c r="W7" s="32"/>
      <c r="X7" s="30"/>
      <c r="Y7" s="15"/>
      <c r="Z7" s="15"/>
      <c r="AA7" s="15"/>
      <c r="AB7" s="27"/>
      <c r="AC7" s="27"/>
      <c r="AD7" s="27"/>
    </row>
    <row r="8" spans="1:30">
      <c r="A8" s="15"/>
      <c r="B8" s="15"/>
      <c r="C8" s="15"/>
      <c r="D8" s="15"/>
      <c r="E8" s="15"/>
      <c r="F8" s="15"/>
      <c r="G8" s="15"/>
      <c r="H8" s="15"/>
      <c r="I8" s="15"/>
      <c r="J8" s="15" t="s">
        <v>47</v>
      </c>
      <c r="K8" s="15"/>
      <c r="L8" s="27"/>
      <c r="M8" s="15"/>
      <c r="N8" s="15"/>
      <c r="O8" s="15"/>
      <c r="P8" s="28"/>
      <c r="Q8" s="27"/>
      <c r="R8" s="29"/>
      <c r="S8" s="29"/>
      <c r="T8" s="29"/>
      <c r="U8" s="29"/>
      <c r="V8" s="15"/>
      <c r="W8" s="32"/>
      <c r="X8" s="30"/>
      <c r="Y8" s="15"/>
      <c r="Z8" s="15"/>
      <c r="AA8" s="15"/>
      <c r="AB8" s="27"/>
      <c r="AC8" s="27"/>
      <c r="AD8" s="27"/>
    </row>
    <row r="9" spans="1:30" ht="15.75">
      <c r="A9" s="15"/>
      <c r="B9" s="15"/>
      <c r="C9" s="15"/>
      <c r="D9" s="15"/>
      <c r="E9" s="15" t="s">
        <v>48</v>
      </c>
      <c r="F9" s="15"/>
      <c r="G9" s="15"/>
      <c r="H9" s="15"/>
      <c r="I9" s="15"/>
      <c r="J9" s="15"/>
      <c r="K9" s="15"/>
      <c r="L9" s="27"/>
      <c r="M9" s="15"/>
      <c r="N9" s="15"/>
      <c r="O9" s="15"/>
      <c r="P9" s="33" t="s">
        <v>49</v>
      </c>
      <c r="Q9" s="33"/>
      <c r="R9" s="33"/>
      <c r="S9" s="33"/>
      <c r="T9" s="32"/>
      <c r="U9" s="31"/>
      <c r="V9" s="15"/>
      <c r="W9" s="32"/>
      <c r="X9" s="30"/>
      <c r="Y9" s="15"/>
      <c r="Z9" s="15"/>
      <c r="AA9" s="15"/>
      <c r="AB9" s="27"/>
      <c r="AC9" s="27"/>
      <c r="AD9" s="27"/>
    </row>
    <row r="10" spans="1:30" ht="15.75">
      <c r="A10" s="15"/>
      <c r="B10" s="15"/>
      <c r="C10" s="15"/>
      <c r="D10" s="15"/>
      <c r="E10" s="15" t="s">
        <v>50</v>
      </c>
      <c r="F10" s="15"/>
      <c r="G10" s="15"/>
      <c r="H10" s="15"/>
      <c r="I10" s="15"/>
      <c r="J10" s="15"/>
      <c r="K10" s="15"/>
      <c r="L10" s="27"/>
      <c r="M10" s="15"/>
      <c r="N10" s="15"/>
      <c r="O10" s="15"/>
      <c r="P10" s="33" t="s">
        <v>50</v>
      </c>
      <c r="Q10" s="33"/>
      <c r="R10" s="33"/>
      <c r="S10" s="33"/>
      <c r="T10" s="32"/>
      <c r="U10" s="31"/>
      <c r="V10" s="15"/>
      <c r="W10" s="32"/>
      <c r="X10" s="30"/>
      <c r="Y10" s="15"/>
      <c r="Z10" s="15"/>
      <c r="AA10" s="15"/>
      <c r="AB10" s="27"/>
      <c r="AC10" s="27"/>
      <c r="AD10" s="27"/>
    </row>
    <row r="11" spans="1:30" ht="15.75">
      <c r="A11" s="15"/>
      <c r="B11" s="15"/>
      <c r="C11" s="15"/>
      <c r="D11" s="15"/>
      <c r="E11" s="15"/>
      <c r="F11" s="15" t="s">
        <v>51</v>
      </c>
      <c r="G11" s="15"/>
      <c r="H11" s="15"/>
      <c r="I11" s="15"/>
      <c r="J11" s="15"/>
      <c r="K11" s="15"/>
      <c r="L11" s="27"/>
      <c r="M11" s="15"/>
      <c r="N11" s="15"/>
      <c r="O11" s="15"/>
      <c r="P11" s="33"/>
      <c r="Q11" s="33" t="s">
        <v>51</v>
      </c>
      <c r="R11" s="33"/>
      <c r="S11" s="33"/>
      <c r="T11" s="32"/>
      <c r="U11" s="31"/>
      <c r="V11" s="15"/>
      <c r="W11" s="32"/>
      <c r="X11" s="30"/>
      <c r="Y11" s="15"/>
      <c r="Z11" s="15"/>
      <c r="AA11" s="15"/>
      <c r="AB11" s="27"/>
      <c r="AC11" s="27"/>
      <c r="AD11" s="27"/>
    </row>
  </sheetData>
  <autoFilter ref="A3:AD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Чеголин Алексей Олегович</dc:creator>
  <cp:lastModifiedBy>20909137</cp:lastModifiedBy>
  <cp:lastPrinted>2015-07-24T06:45:07Z</cp:lastPrinted>
  <dcterms:created xsi:type="dcterms:W3CDTF">2007-11-07T07:16:05Z</dcterms:created>
  <dcterms:modified xsi:type="dcterms:W3CDTF">2015-08-26T08:34:22Z</dcterms:modified>
</cp:coreProperties>
</file>